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Лист1" sheetId="1" r:id="rId1"/>
  </sheets>
  <definedNames>
    <definedName name="_xlnm.Print_Titles" localSheetId="0">Лист1!$7:$9</definedName>
  </definedNames>
  <calcPr calcId="144525"/>
</workbook>
</file>

<file path=xl/calcChain.xml><?xml version="1.0" encoding="utf-8"?>
<calcChain xmlns="http://schemas.openxmlformats.org/spreadsheetml/2006/main">
  <c r="F26" i="1" l="1"/>
  <c r="E26" i="1"/>
  <c r="F21" i="1"/>
  <c r="E21" i="1"/>
  <c r="F16" i="1"/>
  <c r="F13" i="1" s="1"/>
  <c r="F11" i="1" s="1"/>
  <c r="E16" i="1"/>
  <c r="D34" i="1"/>
  <c r="D33" i="1" s="1"/>
  <c r="E34" i="1"/>
  <c r="E33" i="1" s="1"/>
  <c r="F34" i="1"/>
  <c r="F33" i="1" s="1"/>
  <c r="H34" i="1"/>
  <c r="H33" i="1" s="1"/>
  <c r="D26" i="1"/>
  <c r="H26" i="1"/>
  <c r="D21" i="1"/>
  <c r="H21" i="1"/>
  <c r="D16" i="1"/>
  <c r="H16" i="1"/>
  <c r="C34" i="1"/>
  <c r="C33" i="1" s="1"/>
  <c r="C26" i="1"/>
  <c r="C21" i="1"/>
  <c r="C13" i="1" s="1"/>
  <c r="C11" i="1" s="1"/>
  <c r="C16" i="1"/>
  <c r="H13" i="1" l="1"/>
  <c r="H11" i="1" s="1"/>
  <c r="D13" i="1"/>
  <c r="D11" i="1" s="1"/>
  <c r="E13" i="1"/>
  <c r="F10" i="1"/>
  <c r="H10" i="1"/>
  <c r="D10" i="1"/>
  <c r="E11" i="1"/>
  <c r="E10" i="1" s="1"/>
  <c r="C10" i="1"/>
  <c r="G110" i="1" l="1"/>
  <c r="G111" i="1"/>
  <c r="G112" i="1"/>
  <c r="G107" i="1"/>
  <c r="G108" i="1"/>
  <c r="G109" i="1"/>
  <c r="G106" i="1"/>
  <c r="G105" i="1"/>
  <c r="G104" i="1"/>
  <c r="G103" i="1"/>
  <c r="G102" i="1"/>
  <c r="G101" i="1"/>
  <c r="G100" i="1"/>
  <c r="G99" i="1"/>
  <c r="G98" i="1"/>
  <c r="G97" i="1"/>
  <c r="G96" i="1"/>
  <c r="G95" i="1"/>
  <c r="G92" i="1"/>
  <c r="G93" i="1"/>
  <c r="G94" i="1"/>
  <c r="G91" i="1"/>
  <c r="G90" i="1"/>
  <c r="G87" i="1"/>
  <c r="G88" i="1"/>
  <c r="G89" i="1"/>
  <c r="G86" i="1"/>
  <c r="G85" i="1"/>
  <c r="G84" i="1"/>
  <c r="G83" i="1"/>
  <c r="G82" i="1"/>
  <c r="G81" i="1"/>
  <c r="G80" i="1"/>
  <c r="G79" i="1"/>
  <c r="G75" i="1"/>
  <c r="G76" i="1"/>
  <c r="G77" i="1"/>
  <c r="G78" i="1"/>
  <c r="G74" i="1"/>
  <c r="G73" i="1"/>
  <c r="G72" i="1"/>
  <c r="G71" i="1"/>
  <c r="G70" i="1"/>
  <c r="G67" i="1"/>
  <c r="G68" i="1"/>
  <c r="G69" i="1"/>
  <c r="G66" i="1"/>
  <c r="G65" i="1"/>
  <c r="G59" i="1"/>
  <c r="G60" i="1"/>
  <c r="G61" i="1"/>
  <c r="G62" i="1"/>
  <c r="G63" i="1"/>
  <c r="G64" i="1"/>
  <c r="G58" i="1"/>
  <c r="G57" i="1"/>
  <c r="G55" i="1"/>
  <c r="G56" i="1"/>
  <c r="G54" i="1"/>
  <c r="G53" i="1"/>
  <c r="G52" i="1"/>
  <c r="G51" i="1"/>
  <c r="G47" i="1"/>
  <c r="G48" i="1"/>
  <c r="G49" i="1"/>
  <c r="G50" i="1"/>
  <c r="G44" i="1"/>
  <c r="G45" i="1"/>
  <c r="G46" i="1"/>
  <c r="G43" i="1"/>
  <c r="G42" i="1"/>
  <c r="G41" i="1"/>
  <c r="G40" i="1"/>
  <c r="G39" i="1"/>
  <c r="G38" i="1"/>
  <c r="G36" i="1"/>
  <c r="G37" i="1"/>
  <c r="G35" i="1"/>
  <c r="G34" i="1" s="1"/>
  <c r="G33" i="1" s="1"/>
  <c r="G28" i="1"/>
  <c r="G29" i="1"/>
  <c r="G30" i="1"/>
  <c r="G31" i="1"/>
  <c r="G32" i="1"/>
  <c r="G27" i="1"/>
  <c r="G23" i="1"/>
  <c r="G24" i="1"/>
  <c r="G25" i="1"/>
  <c r="G15" i="1"/>
  <c r="G17" i="1"/>
  <c r="G18" i="1"/>
  <c r="G19" i="1"/>
  <c r="G20" i="1"/>
  <c r="G22" i="1"/>
  <c r="G14" i="1"/>
  <c r="G21" i="1" l="1"/>
  <c r="G26" i="1"/>
  <c r="G16" i="1"/>
  <c r="G13" i="1" l="1"/>
  <c r="G11" i="1" l="1"/>
  <c r="G10" i="1" s="1"/>
</calcChain>
</file>

<file path=xl/sharedStrings.xml><?xml version="1.0" encoding="utf-8"?>
<sst xmlns="http://schemas.openxmlformats.org/spreadsheetml/2006/main" count="199" uniqueCount="191">
  <si>
    <t>Приложение 1 к пояснительной записке</t>
  </si>
  <si>
    <t>«О бюджете города Югорска на 2020 год и на плановый период 2021 и 2022 годов»</t>
  </si>
  <si>
    <t>за 2020 год</t>
  </si>
  <si>
    <t>(тыс. рублей)</t>
  </si>
  <si>
    <t>Код по бюджетной классификации</t>
  </si>
  <si>
    <t>Первоначально утверждено решением Думы от 24.12.2019 № 106</t>
  </si>
  <si>
    <t>Х</t>
  </si>
  <si>
    <t>1 00 00</t>
  </si>
  <si>
    <t>НАЛОГОВЫЕ И НЕНАЛОГОВЫЕ ДОХОДЫ</t>
  </si>
  <si>
    <t>в том числе:</t>
  </si>
  <si>
    <t>I. НАЛОГОВЫЕ ДОХОДЫ</t>
  </si>
  <si>
    <t>1 01 02</t>
  </si>
  <si>
    <t>Налог на доходы физических лиц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</si>
  <si>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</si>
  <si>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</si>
  <si>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</si>
  <si>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НАЛОГИ НА СОВОКУПНЫЙ ДОХОД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</si>
  <si>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</si>
  <si>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</si>
  <si>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</si>
  <si>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</si>
  <si>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</si>
  <si>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</si>
  <si>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</si>
  <si>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</si>
  <si>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</si>
  <si>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НАЛОГИ НА ИМУЩЕСТВО</t>
  </si>
  <si>
    <t>1 06 01</t>
  </si>
  <si>
    <t>Налог на имущество физических лиц</t>
  </si>
  <si>
    <t>1 06 04</t>
  </si>
  <si>
    <t>Транспортный налог</t>
  </si>
  <si>
    <t>1 06 06</t>
  </si>
  <si>
    <t>Земельный налог</t>
  </si>
  <si>
    <t>1 08 00</t>
  </si>
  <si>
    <t>ГОСУДАРСТВЕННАЯ ПОШЛИНА</t>
  </si>
  <si>
    <t>II. НЕНАЛОГОВЫЕ ДОХОДЫ</t>
  </si>
  <si>
    <t>1 11 00</t>
  </si>
  <si>
    <t>Доходы от использования имущества, находящегося в государственной и муниципальной собственности</t>
  </si>
  <si>
    <t>1 12 00</t>
  </si>
  <si>
    <t>Платежи при пользовании природными ресурсами</t>
  </si>
  <si>
    <t>1 13 00</t>
  </si>
  <si>
    <t>Доходы от оказания платных услуг (работ) и компенсации затрат государства</t>
  </si>
  <si>
    <t>1 14 00</t>
  </si>
  <si>
    <t>Доходы от продажи материальных и нематериальных активов</t>
  </si>
  <si>
    <t>1 16 00</t>
  </si>
  <si>
    <t>Штрафы, санкции, возмещение ущерба</t>
  </si>
  <si>
    <t>1 17 00</t>
  </si>
  <si>
    <t>Прочие неналоговые доходы</t>
  </si>
  <si>
    <t>2 00 00</t>
  </si>
  <si>
    <t>БЕЗВОЗМЕЗДНЫЕ ПОСТУПЛЕНИЯ</t>
  </si>
  <si>
    <t>2 02 00</t>
  </si>
  <si>
    <t>БЕЗВОЗМЕЗДНЫЕ ПОСТУПЛЕНИЯ ОТ ДРУГИХ БЮДЖЕТОВ БЮДЖЕТНОЙ СИСТЕМЫ РОССИЙСКОЙ ФЕДЕРАЦИИ</t>
  </si>
  <si>
    <t>2 02 10</t>
  </si>
  <si>
    <t>Дотации бюджетам бюджетной системы Российской Федерации</t>
  </si>
  <si>
    <t>2 02 20</t>
  </si>
  <si>
    <t>Субсидии бюджетам бюджетной системы Российской Федерации (межбюджетные субсидии)</t>
  </si>
  <si>
    <t>2 02 30</t>
  </si>
  <si>
    <t>Субвенции бюджетам бюджетной системы Российской Федерации</t>
  </si>
  <si>
    <t>2 02 40</t>
  </si>
  <si>
    <t>Иные межбюджетные трансферты</t>
  </si>
  <si>
    <t>2 03 00</t>
  </si>
  <si>
    <t>Безвозмездные поступления от государственных (муниципальных) организаций</t>
  </si>
  <si>
    <t>2 19 00</t>
  </si>
  <si>
    <t>Возврат остатков субсидий, субвенций и иных межбюджетных трансфертов, имеющих целевое назначение, прошлых лет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</si>
  <si>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</si>
  <si>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</si>
  <si>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</si>
  <si>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</si>
  <si>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</si>
  <si>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</si>
  <si>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</si>
  <si>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</si>
  <si>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</si>
  <si>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</si>
  <si>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</si>
  <si>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</si>
  <si>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</si>
  <si>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</si>
  <si>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</si>
  <si>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</si>
  <si>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</si>
  <si>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</si>
  <si>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</si>
  <si>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</si>
  <si>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</si>
  <si>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</si>
  <si>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</si>
  <si>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</si>
  <si>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</si>
  <si>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</si>
  <si>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</si>
  <si>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</si>
  <si>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</si>
  <si>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</si>
  <si>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</si>
  <si>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</si>
  <si>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</si>
  <si>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</si>
  <si>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</si>
  <si>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</si>
  <si>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</si>
  <si>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 xml:space="preserve">Культура, кинематография 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</si>
  <si>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</si>
  <si>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</si>
  <si>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</si>
  <si>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</si>
  <si>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</si>
  <si>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</si>
  <si>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</si>
  <si>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</si>
  <si>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</si>
  <si>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</si>
  <si>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</si>
  <si>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</si>
  <si>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</si>
  <si>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</si>
  <si>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</si>
  <si>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</si>
  <si>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</si>
  <si>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</si>
  <si>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</si>
  <si>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</si>
  <si>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х</t>
  </si>
  <si>
    <t>Результат исполнения бюджета (дефицит/профицит)</t>
  </si>
  <si>
    <t>Источники внутреннего финансирования дефицита бюджета - всего</t>
  </si>
  <si>
    <t>Привлечение</t>
  </si>
  <si>
    <t>1 02 00</t>
  </si>
  <si>
    <t>Получение кредитов от кредитных организаций бюджетами городских округов в валюте Российской Федерации</t>
  </si>
  <si>
    <t>1 03 01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</si>
  <si>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</si>
  <si>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</t>
  </si>
  <si>
    <t>Погашение бюджетами городских округов кредитов от кредитных организаций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</si>
  <si>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</si>
  <si>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</si>
  <si>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</si>
  <si>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</si>
  <si>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</si>
  <si>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городских округов</t>
  </si>
  <si>
    <t>Х </t>
  </si>
  <si>
    <t>0100</t>
  </si>
  <si>
    <t>0102</t>
  </si>
  <si>
    <t>0103</t>
  </si>
  <si>
    <t>0104</t>
  </si>
  <si>
    <t>0105</t>
  </si>
  <si>
    <t>0111</t>
  </si>
  <si>
    <t>0113</t>
  </si>
  <si>
    <t>0200</t>
  </si>
  <si>
    <t>0203</t>
  </si>
  <si>
    <t>0300</t>
  </si>
  <si>
    <t>0304</t>
  </si>
  <si>
    <t>0309</t>
  </si>
  <si>
    <t>0314</t>
  </si>
  <si>
    <t>0400</t>
  </si>
  <si>
    <t>0401</t>
  </si>
  <si>
    <t>0405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</si>
  <si>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</si>
  <si>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</si>
  <si>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</si>
  <si>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</si>
  <si>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</si>
  <si>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</si>
  <si>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</si>
  <si>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</si>
  <si>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</si>
  <si>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</si>
  <si>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</si>
  <si>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0603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</si>
  <si>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</si>
  <si>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</si>
  <si>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</si>
  <si>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</si>
  <si>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</si>
  <si>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</si>
  <si>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</si>
  <si>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</si>
  <si>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</si>
  <si>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</si>
  <si>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0900</t>
  </si>
  <si>
    <t>0907</t>
  </si>
  <si>
    <t>0909</t>
  </si>
  <si>
    <t>ДОХОДЫ БЮДЖЕТА - ВСЕГО</t>
  </si>
  <si>
    <t>РАСХОДЫ БЮДЖЕТА - ВСЕГО</t>
  </si>
  <si>
    <t>Итого изменений, внесенных в решение Думы</t>
  </si>
  <si>
    <t>Уточненный план на 2020 год</t>
  </si>
  <si>
    <t>Изменения, внесенные решением Думы от 09.04.2020 № 17 (поправка 1)</t>
  </si>
  <si>
    <t>Изменения, внесенные решением Думы от 29.09.2020 № 60               (поправка 2)</t>
  </si>
  <si>
    <t>Изменения, внесенные решением Думы от 29.12.2020 № 102 (поправка 3)</t>
  </si>
  <si>
    <t>Наименование кода по бюджетной классификации</t>
  </si>
  <si>
    <t>0106</t>
  </si>
  <si>
    <t>0107</t>
  </si>
  <si>
    <t>Сведения о внесённых изменениях в решение Думы города Югорска от 24.12.2019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</si>
</sst>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i/>
      <sz val="12"/>
      <name val="PT Astra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 applyProtection="1">
      <alignment vertical="center" wrapText="1"/>
      <protection hidden="1"/>
    </xf>
    <xf numFmtId="164" fontId="7" fillId="4" borderId="1" xfId="1" applyNumberFormat="1" applyFont="1" applyFill="1" applyBorder="1" applyAlignment="1" applyProtection="1">
      <alignment vertical="center" wrapText="1"/>
      <protection hidden="1"/>
    </xf>
    <xf numFmtId="164" fontId="8" fillId="4" borderId="1" xfId="1" applyNumberFormat="1" applyFont="1" applyFill="1" applyBorder="1" applyAlignment="1" applyProtection="1">
      <alignment vertical="center" wrapText="1"/>
      <protection hidden="1"/>
    </xf>
    <xf numFmtId="164" fontId="6" fillId="0" borderId="1" xfId="1" applyNumberFormat="1" applyFont="1" applyFill="1" applyBorder="1" applyAlignment="1" applyProtection="1">
      <alignment vertical="center" wrapText="1"/>
      <protection hidden="1"/>
    </xf>
    <xf numFmtId="164" fontId="6" fillId="5" borderId="1" xfId="1" applyNumberFormat="1" applyFont="1" applyFill="1" applyBorder="1" applyAlignment="1" applyProtection="1">
      <alignment vertical="center"/>
      <protection hidden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abSelected="1" zoomScaleNormal="100" workbookViewId="0">
      <selection activeCell="A5" sqref="A5:H5"/>
    </sheetView>
  </sheetViews>
  <sheetFormatPr defaultRowHeight="14.4" x14ac:dyDescent="0.3"/>
  <cols>
    <col min="2" max="2" width="35.5546875" customWidth="1"/>
    <col min="3" max="3" width="18.33203125" customWidth="1"/>
    <col min="4" max="4" width="14.33203125" customWidth="1"/>
    <col min="5" max="5" width="15.88671875" customWidth="1"/>
    <col min="6" max="7" width="14.33203125" customWidth="1"/>
    <col min="8" max="8" width="16.44140625" customWidth="1"/>
  </cols>
  <sheetData>
    <row r="1" spans="1:8" ht="15.6" x14ac:dyDescent="0.3">
      <c r="H1" s="1" t="s">
        <v>0</v>
      </c>
    </row>
    <row r="2" spans="1:8" ht="15.6" x14ac:dyDescent="0.3">
      <c r="A2" s="1"/>
    </row>
    <row r="3" spans="1:8" ht="15.6" x14ac:dyDescent="0.3">
      <c r="A3" s="33" t="s">
        <v>190</v>
      </c>
      <c r="B3" s="33"/>
      <c r="C3" s="33"/>
      <c r="D3" s="33"/>
      <c r="E3" s="33"/>
      <c r="F3" s="33"/>
      <c r="G3" s="33"/>
      <c r="H3" s="33"/>
    </row>
    <row r="4" spans="1:8" ht="15.6" x14ac:dyDescent="0.3">
      <c r="A4" s="33" t="s">
        <v>1</v>
      </c>
      <c r="B4" s="33"/>
      <c r="C4" s="33"/>
      <c r="D4" s="33"/>
      <c r="E4" s="33"/>
      <c r="F4" s="33"/>
      <c r="G4" s="33"/>
      <c r="H4" s="33"/>
    </row>
    <row r="5" spans="1:8" ht="15.6" x14ac:dyDescent="0.3">
      <c r="A5" s="33" t="s">
        <v>2</v>
      </c>
      <c r="B5" s="33"/>
      <c r="C5" s="33"/>
      <c r="D5" s="33"/>
      <c r="E5" s="33"/>
      <c r="F5" s="33"/>
      <c r="G5" s="33"/>
      <c r="H5" s="33"/>
    </row>
    <row r="6" spans="1:8" ht="15.6" x14ac:dyDescent="0.3">
      <c r="H6" s="1" t="s">
        <v>3</v>
      </c>
    </row>
    <row r="7" spans="1:8" ht="111.6" customHeight="1" x14ac:dyDescent="0.3">
      <c r="A7" s="32" t="s">
        <v>4</v>
      </c>
      <c r="B7" s="36" t="s">
        <v>187</v>
      </c>
      <c r="C7" s="32" t="s">
        <v>5</v>
      </c>
      <c r="D7" s="34" t="s">
        <v>184</v>
      </c>
      <c r="E7" s="34" t="s">
        <v>185</v>
      </c>
      <c r="F7" s="34" t="s">
        <v>186</v>
      </c>
      <c r="G7" s="25" t="s">
        <v>182</v>
      </c>
      <c r="H7" s="32" t="s">
        <v>183</v>
      </c>
    </row>
    <row r="8" spans="1:8" ht="31.2" hidden="1" customHeight="1" x14ac:dyDescent="0.3">
      <c r="A8" s="32"/>
      <c r="B8" s="36"/>
      <c r="C8" s="32"/>
      <c r="D8" s="35"/>
      <c r="E8" s="35"/>
      <c r="F8" s="35"/>
      <c r="G8" s="26"/>
      <c r="H8" s="32"/>
    </row>
    <row r="9" spans="1:8" ht="15.6" x14ac:dyDescent="0.3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</row>
    <row r="10" spans="1:8" ht="15.6" x14ac:dyDescent="0.3">
      <c r="A10" s="6" t="s">
        <v>6</v>
      </c>
      <c r="B10" s="6" t="s">
        <v>180</v>
      </c>
      <c r="C10" s="31">
        <f t="shared" ref="C10:H10" si="0">SUM(C11+C33)</f>
        <v>3287684.5</v>
      </c>
      <c r="D10" s="31">
        <f t="shared" si="0"/>
        <v>487252.7</v>
      </c>
      <c r="E10" s="31">
        <f t="shared" si="0"/>
        <v>113391</v>
      </c>
      <c r="F10" s="31">
        <f t="shared" si="0"/>
        <v>333046.3</v>
      </c>
      <c r="G10" s="31">
        <f t="shared" si="0"/>
        <v>933690.00000000012</v>
      </c>
      <c r="H10" s="31">
        <f t="shared" si="0"/>
        <v>4221374.5</v>
      </c>
    </row>
    <row r="11" spans="1:8" ht="31.2" x14ac:dyDescent="0.3">
      <c r="A11" s="7" t="s">
        <v>7</v>
      </c>
      <c r="B11" s="7" t="s">
        <v>8</v>
      </c>
      <c r="C11" s="30">
        <f>SUM(C13+C26)</f>
        <v>1435969.0999999999</v>
      </c>
      <c r="D11" s="30">
        <f t="shared" ref="D11:H11" si="1">SUM(D13+D26)</f>
        <v>0</v>
      </c>
      <c r="E11" s="30">
        <f t="shared" si="1"/>
        <v>15052.400000000001</v>
      </c>
      <c r="F11" s="30">
        <f t="shared" si="1"/>
        <v>34712</v>
      </c>
      <c r="G11" s="30">
        <f t="shared" si="1"/>
        <v>49764.4</v>
      </c>
      <c r="H11" s="30">
        <f t="shared" si="1"/>
        <v>1485733.4999999998</v>
      </c>
    </row>
    <row r="12" spans="1:8" ht="15.6" x14ac:dyDescent="0.3">
      <c r="A12" s="8"/>
      <c r="B12" s="9" t="s">
        <v>9</v>
      </c>
      <c r="C12" s="27"/>
      <c r="D12" s="16"/>
      <c r="E12" s="16"/>
      <c r="F12" s="16"/>
      <c r="G12" s="16"/>
      <c r="H12" s="16"/>
    </row>
    <row r="13" spans="1:8" ht="15.6" x14ac:dyDescent="0.3">
      <c r="A13" s="8"/>
      <c r="B13" s="10" t="s">
        <v>10</v>
      </c>
      <c r="C13" s="27">
        <f>SUM(C14+C15+C16+C21+C25)</f>
        <v>1356413.9</v>
      </c>
      <c r="D13" s="27">
        <f t="shared" ref="D13:H13" si="2">SUM(D14+D15+D16+D21+D25)</f>
        <v>0</v>
      </c>
      <c r="E13" s="27">
        <f t="shared" si="2"/>
        <v>-24036.6</v>
      </c>
      <c r="F13" s="27">
        <f t="shared" si="2"/>
        <v>22805.3</v>
      </c>
      <c r="G13" s="27">
        <f t="shared" si="2"/>
        <v>-1231.3000000000011</v>
      </c>
      <c r="H13" s="27">
        <f t="shared" si="2"/>
        <v>1355182.5999999999</v>
      </c>
    </row>
    <row r="14" spans="1:8" ht="15.6" x14ac:dyDescent="0.3">
      <c r="A14" s="9" t="s">
        <v>11</v>
      </c>
      <c r="B14" s="9" t="s">
        <v>12</v>
      </c>
      <c r="C14" s="28">
        <v>1146103.3999999999</v>
      </c>
      <c r="D14" s="18">
        <v>0</v>
      </c>
      <c r="E14" s="18">
        <v>10000</v>
      </c>
      <c r="F14" s="18">
        <v>0</v>
      </c>
      <c r="G14" s="18">
        <f>D14+E14+F14</f>
        <v>10000</v>
      </c>
      <c r="H14" s="18">
        <v>1156103.3999999999</v>
      </c>
    </row>
    <row r="15" spans="1:8" ht="62.4" x14ac:dyDescent="0.3">
      <c r="A15" s="9" t="s">
        <v>13</v>
      </c>
      <c r="B15" s="9" t="s">
        <v>14</v>
      </c>
      <c r="C15" s="28">
        <v>23174.9</v>
      </c>
      <c r="D15" s="18">
        <v>0</v>
      </c>
      <c r="E15" s="18">
        <v>3059.9</v>
      </c>
      <c r="F15" s="18">
        <v>-3059.9</v>
      </c>
      <c r="G15" s="18">
        <f t="shared" ref="G15:G25" si="3">D15+E15+F15</f>
        <v>0</v>
      </c>
      <c r="H15" s="18">
        <v>23174.9</v>
      </c>
    </row>
    <row r="16" spans="1:8" ht="31.2" x14ac:dyDescent="0.3">
      <c r="A16" s="9" t="s">
        <v>15</v>
      </c>
      <c r="B16" s="9" t="s">
        <v>16</v>
      </c>
      <c r="C16" s="28">
        <f>SUM(C17:C20)</f>
        <v>102488.5</v>
      </c>
      <c r="D16" s="28">
        <f t="shared" ref="D16:H16" si="4">SUM(D17:D20)</f>
        <v>0</v>
      </c>
      <c r="E16" s="28">
        <f t="shared" ref="E16" si="5">SUM(E17:E20)</f>
        <v>-22248.400000000001</v>
      </c>
      <c r="F16" s="28">
        <f t="shared" ref="F16" si="6">SUM(F17:F20)</f>
        <v>19955</v>
      </c>
      <c r="G16" s="28">
        <f t="shared" si="4"/>
        <v>-2293.4000000000015</v>
      </c>
      <c r="H16" s="28">
        <f t="shared" si="4"/>
        <v>100195.1</v>
      </c>
    </row>
    <row r="17" spans="1:8" ht="46.8" x14ac:dyDescent="0.3">
      <c r="A17" s="9" t="s">
        <v>17</v>
      </c>
      <c r="B17" s="9" t="s">
        <v>18</v>
      </c>
      <c r="C17" s="28">
        <v>70041</v>
      </c>
      <c r="D17" s="18">
        <v>0</v>
      </c>
      <c r="E17" s="18">
        <v>-6641</v>
      </c>
      <c r="F17" s="18">
        <v>17604.599999999999</v>
      </c>
      <c r="G17" s="18">
        <f t="shared" si="3"/>
        <v>10963.599999999999</v>
      </c>
      <c r="H17" s="18">
        <v>81004.600000000006</v>
      </c>
    </row>
    <row r="18" spans="1:8" ht="31.2" x14ac:dyDescent="0.3">
      <c r="A18" s="9" t="s">
        <v>19</v>
      </c>
      <c r="B18" s="9" t="s">
        <v>20</v>
      </c>
      <c r="C18" s="28">
        <v>22600</v>
      </c>
      <c r="D18" s="18">
        <v>0</v>
      </c>
      <c r="E18" s="18">
        <v>-10800</v>
      </c>
      <c r="F18" s="18">
        <v>1468</v>
      </c>
      <c r="G18" s="18">
        <f t="shared" si="3"/>
        <v>-9332</v>
      </c>
      <c r="H18" s="18">
        <v>13268</v>
      </c>
    </row>
    <row r="19" spans="1:8" ht="31.2" x14ac:dyDescent="0.3">
      <c r="A19" s="9" t="s">
        <v>21</v>
      </c>
      <c r="B19" s="9" t="s">
        <v>22</v>
      </c>
      <c r="C19" s="28">
        <v>3100</v>
      </c>
      <c r="D19" s="18">
        <v>0</v>
      </c>
      <c r="E19" s="18">
        <v>-1659.9</v>
      </c>
      <c r="F19" s="18">
        <v>7.4</v>
      </c>
      <c r="G19" s="18">
        <f t="shared" si="3"/>
        <v>-1652.5</v>
      </c>
      <c r="H19" s="18">
        <v>1447.5</v>
      </c>
    </row>
    <row r="20" spans="1:8" ht="46.8" x14ac:dyDescent="0.3">
      <c r="A20" s="9" t="s">
        <v>23</v>
      </c>
      <c r="B20" s="9" t="s">
        <v>24</v>
      </c>
      <c r="C20" s="28">
        <v>6747.5</v>
      </c>
      <c r="D20" s="18">
        <v>0</v>
      </c>
      <c r="E20" s="18">
        <v>-3147.5</v>
      </c>
      <c r="F20" s="18">
        <v>875</v>
      </c>
      <c r="G20" s="18">
        <f t="shared" si="3"/>
        <v>-2272.5</v>
      </c>
      <c r="H20" s="18">
        <v>4475</v>
      </c>
    </row>
    <row r="21" spans="1:8" ht="15.6" x14ac:dyDescent="0.3">
      <c r="A21" s="9" t="s">
        <v>25</v>
      </c>
      <c r="B21" s="9" t="s">
        <v>26</v>
      </c>
      <c r="C21" s="28">
        <f t="shared" ref="C21:H21" si="7">SUM(C22:C24)</f>
        <v>79832.100000000006</v>
      </c>
      <c r="D21" s="28">
        <f t="shared" si="7"/>
        <v>0</v>
      </c>
      <c r="E21" s="28">
        <f t="shared" ref="E21:F21" si="8">SUM(E22:E24)</f>
        <v>-14848.099999999999</v>
      </c>
      <c r="F21" s="28">
        <f t="shared" si="8"/>
        <v>5025.2</v>
      </c>
      <c r="G21" s="28">
        <f t="shared" si="7"/>
        <v>-9822.9</v>
      </c>
      <c r="H21" s="28">
        <f t="shared" si="7"/>
        <v>70009.2</v>
      </c>
    </row>
    <row r="22" spans="1:8" ht="31.2" x14ac:dyDescent="0.3">
      <c r="A22" s="9" t="s">
        <v>27</v>
      </c>
      <c r="B22" s="9" t="s">
        <v>28</v>
      </c>
      <c r="C22" s="28">
        <v>26265.3</v>
      </c>
      <c r="D22" s="18">
        <v>0</v>
      </c>
      <c r="E22" s="18">
        <v>-9105.2999999999993</v>
      </c>
      <c r="F22" s="18">
        <v>3850.2</v>
      </c>
      <c r="G22" s="18">
        <f t="shared" si="3"/>
        <v>-5255.0999999999995</v>
      </c>
      <c r="H22" s="18">
        <v>21010.2</v>
      </c>
    </row>
    <row r="23" spans="1:8" ht="15.6" x14ac:dyDescent="0.3">
      <c r="A23" s="9" t="s">
        <v>29</v>
      </c>
      <c r="B23" s="9" t="s">
        <v>30</v>
      </c>
      <c r="C23" s="28">
        <v>13824</v>
      </c>
      <c r="D23" s="18">
        <v>0</v>
      </c>
      <c r="E23" s="18">
        <v>0</v>
      </c>
      <c r="F23" s="18">
        <v>-125</v>
      </c>
      <c r="G23" s="18">
        <f t="shared" si="3"/>
        <v>-125</v>
      </c>
      <c r="H23" s="18">
        <v>13699</v>
      </c>
    </row>
    <row r="24" spans="1:8" ht="15.6" x14ac:dyDescent="0.3">
      <c r="A24" s="9" t="s">
        <v>31</v>
      </c>
      <c r="B24" s="9" t="s">
        <v>32</v>
      </c>
      <c r="C24" s="28">
        <v>39742.800000000003</v>
      </c>
      <c r="D24" s="18">
        <v>0</v>
      </c>
      <c r="E24" s="18">
        <v>-5742.8</v>
      </c>
      <c r="F24" s="18">
        <v>1300</v>
      </c>
      <c r="G24" s="18">
        <f t="shared" si="3"/>
        <v>-4442.8</v>
      </c>
      <c r="H24" s="18">
        <v>35300</v>
      </c>
    </row>
    <row r="25" spans="1:8" ht="31.2" x14ac:dyDescent="0.3">
      <c r="A25" s="9" t="s">
        <v>33</v>
      </c>
      <c r="B25" s="9" t="s">
        <v>34</v>
      </c>
      <c r="C25" s="28">
        <v>4815</v>
      </c>
      <c r="D25" s="18">
        <v>0</v>
      </c>
      <c r="E25" s="18">
        <v>0</v>
      </c>
      <c r="F25" s="18">
        <v>885</v>
      </c>
      <c r="G25" s="18">
        <f t="shared" si="3"/>
        <v>885</v>
      </c>
      <c r="H25" s="18">
        <v>5700</v>
      </c>
    </row>
    <row r="26" spans="1:8" ht="15.6" x14ac:dyDescent="0.3">
      <c r="A26" s="9"/>
      <c r="B26" s="10" t="s">
        <v>35</v>
      </c>
      <c r="C26" s="27">
        <f>SUM(C27:C32)</f>
        <v>79555.200000000012</v>
      </c>
      <c r="D26" s="27">
        <f t="shared" ref="D26:H26" si="9">SUM(D27:D32)</f>
        <v>0</v>
      </c>
      <c r="E26" s="27">
        <f t="shared" ref="E26" si="10">SUM(E27:E32)</f>
        <v>39089</v>
      </c>
      <c r="F26" s="27">
        <f t="shared" ref="F26" si="11">SUM(F27:F32)</f>
        <v>11906.7</v>
      </c>
      <c r="G26" s="27">
        <f t="shared" si="9"/>
        <v>50995.700000000004</v>
      </c>
      <c r="H26" s="27">
        <f t="shared" si="9"/>
        <v>130550.9</v>
      </c>
    </row>
    <row r="27" spans="1:8" ht="62.4" x14ac:dyDescent="0.3">
      <c r="A27" s="9" t="s">
        <v>36</v>
      </c>
      <c r="B27" s="9" t="s">
        <v>37</v>
      </c>
      <c r="C27" s="28">
        <v>54837</v>
      </c>
      <c r="D27" s="18">
        <v>0</v>
      </c>
      <c r="E27" s="18">
        <v>12500</v>
      </c>
      <c r="F27" s="18">
        <v>950.3</v>
      </c>
      <c r="G27" s="18">
        <f>D27+E27+F27</f>
        <v>13450.3</v>
      </c>
      <c r="H27" s="18">
        <v>68287.3</v>
      </c>
    </row>
    <row r="28" spans="1:8" ht="31.2" x14ac:dyDescent="0.3">
      <c r="A28" s="9" t="s">
        <v>38</v>
      </c>
      <c r="B28" s="9" t="s">
        <v>39</v>
      </c>
      <c r="C28" s="28">
        <v>3150</v>
      </c>
      <c r="D28" s="18">
        <v>0</v>
      </c>
      <c r="E28" s="18">
        <v>-1081.4000000000001</v>
      </c>
      <c r="F28" s="18">
        <v>-644.20000000000005</v>
      </c>
      <c r="G28" s="18">
        <f t="shared" ref="G28:G32" si="12">D28+E28+F28</f>
        <v>-1725.6000000000001</v>
      </c>
      <c r="H28" s="18">
        <v>1424.4</v>
      </c>
    </row>
    <row r="29" spans="1:8" ht="46.8" x14ac:dyDescent="0.3">
      <c r="A29" s="9" t="s">
        <v>40</v>
      </c>
      <c r="B29" s="9" t="s">
        <v>41</v>
      </c>
      <c r="C29" s="28">
        <v>397.3</v>
      </c>
      <c r="D29" s="18">
        <v>0</v>
      </c>
      <c r="E29" s="18">
        <v>1834.3</v>
      </c>
      <c r="F29" s="18">
        <v>83.1</v>
      </c>
      <c r="G29" s="18">
        <f t="shared" si="12"/>
        <v>1917.3999999999999</v>
      </c>
      <c r="H29" s="18">
        <v>2314.6999999999998</v>
      </c>
    </row>
    <row r="30" spans="1:8" ht="31.2" x14ac:dyDescent="0.3">
      <c r="A30" s="9" t="s">
        <v>42</v>
      </c>
      <c r="B30" s="9" t="s">
        <v>43</v>
      </c>
      <c r="C30" s="28">
        <v>20331</v>
      </c>
      <c r="D30" s="18">
        <v>0</v>
      </c>
      <c r="E30" s="18">
        <v>23858</v>
      </c>
      <c r="F30" s="18">
        <v>7161.7</v>
      </c>
      <c r="G30" s="18">
        <f t="shared" si="12"/>
        <v>31019.7</v>
      </c>
      <c r="H30" s="18">
        <v>51350.7</v>
      </c>
    </row>
    <row r="31" spans="1:8" ht="31.2" x14ac:dyDescent="0.3">
      <c r="A31" s="9" t="s">
        <v>44</v>
      </c>
      <c r="B31" s="9" t="s">
        <v>45</v>
      </c>
      <c r="C31" s="28">
        <v>816.3</v>
      </c>
      <c r="D31" s="18">
        <v>0</v>
      </c>
      <c r="E31" s="18">
        <v>1701.7</v>
      </c>
      <c r="F31" s="18">
        <v>4308.6000000000004</v>
      </c>
      <c r="G31" s="18">
        <f t="shared" si="12"/>
        <v>6010.3</v>
      </c>
      <c r="H31" s="18">
        <v>6826.6</v>
      </c>
    </row>
    <row r="32" spans="1:8" ht="15.6" x14ac:dyDescent="0.3">
      <c r="A32" s="9" t="s">
        <v>46</v>
      </c>
      <c r="B32" s="9" t="s">
        <v>47</v>
      </c>
      <c r="C32" s="28">
        <v>23.6</v>
      </c>
      <c r="D32" s="18">
        <v>0</v>
      </c>
      <c r="E32" s="18">
        <v>276.39999999999998</v>
      </c>
      <c r="F32" s="18">
        <v>47.2</v>
      </c>
      <c r="G32" s="18">
        <f t="shared" si="12"/>
        <v>323.59999999999997</v>
      </c>
      <c r="H32" s="18">
        <v>347.2</v>
      </c>
    </row>
    <row r="33" spans="1:8" ht="31.2" x14ac:dyDescent="0.3">
      <c r="A33" s="7" t="s">
        <v>48</v>
      </c>
      <c r="B33" s="7" t="s">
        <v>49</v>
      </c>
      <c r="C33" s="30">
        <f>SUM(C34+C39+C40)</f>
        <v>1851715.4000000001</v>
      </c>
      <c r="D33" s="30">
        <f t="shared" ref="D33:H33" si="13">SUM(D34+D39+D40)</f>
        <v>487252.7</v>
      </c>
      <c r="E33" s="30">
        <f t="shared" si="13"/>
        <v>98338.6</v>
      </c>
      <c r="F33" s="30">
        <f t="shared" si="13"/>
        <v>298334.3</v>
      </c>
      <c r="G33" s="30">
        <f t="shared" si="13"/>
        <v>883925.60000000009</v>
      </c>
      <c r="H33" s="30">
        <f t="shared" si="13"/>
        <v>2735641</v>
      </c>
    </row>
    <row r="34" spans="1:8" ht="78" x14ac:dyDescent="0.3">
      <c r="A34" s="9" t="s">
        <v>50</v>
      </c>
      <c r="B34" s="9" t="s">
        <v>51</v>
      </c>
      <c r="C34" s="28">
        <f>SUM(C35+C36+C37+C38)</f>
        <v>1851715.4000000001</v>
      </c>
      <c r="D34" s="28">
        <f t="shared" ref="D34:H34" si="14">SUM(D35+D36+D37+D38)</f>
        <v>486867.20000000001</v>
      </c>
      <c r="E34" s="28">
        <f t="shared" si="14"/>
        <v>99211.700000000012</v>
      </c>
      <c r="F34" s="28">
        <f t="shared" si="14"/>
        <v>298334.3</v>
      </c>
      <c r="G34" s="28">
        <f t="shared" si="14"/>
        <v>884413.20000000007</v>
      </c>
      <c r="H34" s="28">
        <f t="shared" si="14"/>
        <v>2736128.6</v>
      </c>
    </row>
    <row r="35" spans="1:8" ht="31.2" x14ac:dyDescent="0.3">
      <c r="A35" s="11" t="s">
        <v>52</v>
      </c>
      <c r="B35" s="11" t="s">
        <v>53</v>
      </c>
      <c r="C35" s="29">
        <v>9707.7000000000007</v>
      </c>
      <c r="D35" s="19">
        <v>0</v>
      </c>
      <c r="E35" s="19">
        <v>44116.3</v>
      </c>
      <c r="F35" s="19">
        <v>22327.3</v>
      </c>
      <c r="G35" s="19">
        <f>D35+E35+F35</f>
        <v>66443.600000000006</v>
      </c>
      <c r="H35" s="19">
        <v>76151.3</v>
      </c>
    </row>
    <row r="36" spans="1:8" ht="46.8" x14ac:dyDescent="0.3">
      <c r="A36" s="11" t="s">
        <v>54</v>
      </c>
      <c r="B36" s="11" t="s">
        <v>55</v>
      </c>
      <c r="C36" s="29">
        <v>263624.90000000002</v>
      </c>
      <c r="D36" s="19">
        <v>460321.4</v>
      </c>
      <c r="E36" s="19">
        <v>2461.4</v>
      </c>
      <c r="F36" s="19">
        <v>223589.9</v>
      </c>
      <c r="G36" s="19">
        <f t="shared" ref="G36:G38" si="15">D36+E36+F36</f>
        <v>686372.70000000007</v>
      </c>
      <c r="H36" s="19">
        <v>949997.6</v>
      </c>
    </row>
    <row r="37" spans="1:8" ht="46.8" x14ac:dyDescent="0.3">
      <c r="A37" s="11" t="s">
        <v>56</v>
      </c>
      <c r="B37" s="11" t="s">
        <v>57</v>
      </c>
      <c r="C37" s="29">
        <v>1565064.1</v>
      </c>
      <c r="D37" s="19">
        <v>11294</v>
      </c>
      <c r="E37" s="19">
        <v>21950.2</v>
      </c>
      <c r="F37" s="19">
        <v>-114.2</v>
      </c>
      <c r="G37" s="19">
        <f t="shared" si="15"/>
        <v>33130</v>
      </c>
      <c r="H37" s="19">
        <v>1598194.1</v>
      </c>
    </row>
    <row r="38" spans="1:8" ht="31.2" x14ac:dyDescent="0.3">
      <c r="A38" s="11" t="s">
        <v>58</v>
      </c>
      <c r="B38" s="11" t="s">
        <v>59</v>
      </c>
      <c r="C38" s="29">
        <v>13318.7</v>
      </c>
      <c r="D38" s="19">
        <v>15251.8</v>
      </c>
      <c r="E38" s="19">
        <v>30683.8</v>
      </c>
      <c r="F38" s="19">
        <v>52531.3</v>
      </c>
      <c r="G38" s="19">
        <f t="shared" si="15"/>
        <v>98466.9</v>
      </c>
      <c r="H38" s="19">
        <v>111785.60000000001</v>
      </c>
    </row>
    <row r="39" spans="1:8" ht="46.8" x14ac:dyDescent="0.3">
      <c r="A39" s="9" t="s">
        <v>60</v>
      </c>
      <c r="B39" s="9" t="s">
        <v>61</v>
      </c>
      <c r="C39" s="18">
        <v>0</v>
      </c>
      <c r="D39" s="18">
        <v>385.5</v>
      </c>
      <c r="E39" s="18">
        <v>0</v>
      </c>
      <c r="F39" s="18">
        <v>0</v>
      </c>
      <c r="G39" s="18">
        <f>D39+E39+F39</f>
        <v>385.5</v>
      </c>
      <c r="H39" s="18">
        <v>385.5</v>
      </c>
    </row>
    <row r="40" spans="1:8" ht="62.4" x14ac:dyDescent="0.3">
      <c r="A40" s="9" t="s">
        <v>62</v>
      </c>
      <c r="B40" s="9" t="s">
        <v>63</v>
      </c>
      <c r="C40" s="18">
        <v>0</v>
      </c>
      <c r="D40" s="18">
        <v>0</v>
      </c>
      <c r="E40" s="18">
        <v>-873.1</v>
      </c>
      <c r="F40" s="18">
        <v>0</v>
      </c>
      <c r="G40" s="18">
        <f>D40+E40+F40</f>
        <v>-873.1</v>
      </c>
      <c r="H40" s="18">
        <v>-873.1</v>
      </c>
    </row>
    <row r="41" spans="1:8" ht="15.6" x14ac:dyDescent="0.3">
      <c r="A41" s="6" t="s">
        <v>6</v>
      </c>
      <c r="B41" s="6" t="s">
        <v>181</v>
      </c>
      <c r="C41" s="20">
        <v>3387684.5</v>
      </c>
      <c r="D41" s="20">
        <v>489238.7</v>
      </c>
      <c r="E41" s="20">
        <v>128188.9</v>
      </c>
      <c r="F41" s="20">
        <v>211263.2</v>
      </c>
      <c r="G41" s="20">
        <f>D41+E41+F41</f>
        <v>828690.8</v>
      </c>
      <c r="H41" s="20">
        <v>4216375.3</v>
      </c>
    </row>
    <row r="42" spans="1:8" ht="15.6" x14ac:dyDescent="0.3">
      <c r="A42" s="23" t="s">
        <v>139</v>
      </c>
      <c r="B42" s="8" t="s">
        <v>64</v>
      </c>
      <c r="C42" s="17">
        <v>358911.7</v>
      </c>
      <c r="D42" s="17">
        <v>2001.3</v>
      </c>
      <c r="E42" s="17">
        <v>1355.4</v>
      </c>
      <c r="F42" s="17">
        <v>2454.5</v>
      </c>
      <c r="G42" s="17">
        <f>D42+E42+F42</f>
        <v>5811.2</v>
      </c>
      <c r="H42" s="17">
        <v>364722.9</v>
      </c>
    </row>
    <row r="43" spans="1:8" ht="62.4" x14ac:dyDescent="0.3">
      <c r="A43" s="24" t="s">
        <v>140</v>
      </c>
      <c r="B43" s="9" t="s">
        <v>65</v>
      </c>
      <c r="C43" s="18">
        <v>5249.6</v>
      </c>
      <c r="D43" s="18">
        <v>0</v>
      </c>
      <c r="E43" s="18">
        <v>0</v>
      </c>
      <c r="F43" s="18">
        <v>-20</v>
      </c>
      <c r="G43" s="18">
        <f>D43+E43+F43</f>
        <v>-20</v>
      </c>
      <c r="H43" s="18">
        <v>5229.6000000000004</v>
      </c>
    </row>
    <row r="44" spans="1:8" ht="93.6" x14ac:dyDescent="0.3">
      <c r="A44" s="24" t="s">
        <v>141</v>
      </c>
      <c r="B44" s="9" t="s">
        <v>66</v>
      </c>
      <c r="C44" s="18">
        <v>11873.9</v>
      </c>
      <c r="D44" s="18">
        <v>0</v>
      </c>
      <c r="E44" s="18">
        <v>-170</v>
      </c>
      <c r="F44" s="18">
        <v>-334.6</v>
      </c>
      <c r="G44" s="18">
        <f t="shared" ref="G44:G50" si="16">D44+E44+F44</f>
        <v>-504.6</v>
      </c>
      <c r="H44" s="18">
        <v>11369.3</v>
      </c>
    </row>
    <row r="45" spans="1:8" ht="93.6" x14ac:dyDescent="0.3">
      <c r="A45" s="24" t="s">
        <v>142</v>
      </c>
      <c r="B45" s="9" t="s">
        <v>67</v>
      </c>
      <c r="C45" s="18">
        <v>118777.3</v>
      </c>
      <c r="D45" s="18">
        <v>0.1</v>
      </c>
      <c r="E45" s="18">
        <v>122.5</v>
      </c>
      <c r="F45" s="18">
        <v>-106.2</v>
      </c>
      <c r="G45" s="18">
        <f t="shared" si="16"/>
        <v>16.399999999999991</v>
      </c>
      <c r="H45" s="18">
        <v>118793.7</v>
      </c>
    </row>
    <row r="46" spans="1:8" ht="15.6" x14ac:dyDescent="0.3">
      <c r="A46" s="24" t="s">
        <v>143</v>
      </c>
      <c r="B46" s="9" t="s">
        <v>68</v>
      </c>
      <c r="C46" s="18">
        <v>12.6</v>
      </c>
      <c r="D46" s="18">
        <v>0</v>
      </c>
      <c r="E46" s="18">
        <v>0</v>
      </c>
      <c r="F46" s="18">
        <v>30.8</v>
      </c>
      <c r="G46" s="18">
        <f t="shared" si="16"/>
        <v>30.8</v>
      </c>
      <c r="H46" s="18">
        <v>43.4</v>
      </c>
    </row>
    <row r="47" spans="1:8" ht="78" x14ac:dyDescent="0.3">
      <c r="A47" s="24" t="s">
        <v>188</v>
      </c>
      <c r="B47" s="9" t="s">
        <v>69</v>
      </c>
      <c r="C47" s="18">
        <v>41637.599999999999</v>
      </c>
      <c r="D47" s="18">
        <v>0</v>
      </c>
      <c r="E47" s="18">
        <v>0</v>
      </c>
      <c r="F47" s="18">
        <v>-979.4</v>
      </c>
      <c r="G47" s="18">
        <f t="shared" si="16"/>
        <v>-979.4</v>
      </c>
      <c r="H47" s="18">
        <v>40658.199999999997</v>
      </c>
    </row>
    <row r="48" spans="1:8" ht="31.2" x14ac:dyDescent="0.3">
      <c r="A48" s="24" t="s">
        <v>189</v>
      </c>
      <c r="B48" s="9" t="s">
        <v>70</v>
      </c>
      <c r="C48" s="18">
        <v>333</v>
      </c>
      <c r="D48" s="18">
        <v>0</v>
      </c>
      <c r="E48" s="18">
        <v>-333</v>
      </c>
      <c r="F48" s="18">
        <v>0</v>
      </c>
      <c r="G48" s="18">
        <f t="shared" si="16"/>
        <v>-333</v>
      </c>
      <c r="H48" s="18">
        <v>0</v>
      </c>
    </row>
    <row r="49" spans="1:8" ht="15.6" x14ac:dyDescent="0.3">
      <c r="A49" s="24" t="s">
        <v>144</v>
      </c>
      <c r="B49" s="9" t="s">
        <v>71</v>
      </c>
      <c r="C49" s="18">
        <v>1000</v>
      </c>
      <c r="D49" s="18">
        <v>1500</v>
      </c>
      <c r="E49" s="18">
        <v>0</v>
      </c>
      <c r="F49" s="18">
        <v>587.1</v>
      </c>
      <c r="G49" s="18">
        <f t="shared" si="16"/>
        <v>2087.1</v>
      </c>
      <c r="H49" s="18">
        <v>3087.1</v>
      </c>
    </row>
    <row r="50" spans="1:8" ht="31.2" x14ac:dyDescent="0.3">
      <c r="A50" s="24" t="s">
        <v>145</v>
      </c>
      <c r="B50" s="9" t="s">
        <v>72</v>
      </c>
      <c r="C50" s="18">
        <v>180027.7</v>
      </c>
      <c r="D50" s="18">
        <v>501.2</v>
      </c>
      <c r="E50" s="18">
        <v>1735.9</v>
      </c>
      <c r="F50" s="18">
        <v>3276.8</v>
      </c>
      <c r="G50" s="18">
        <f t="shared" si="16"/>
        <v>5513.9</v>
      </c>
      <c r="H50" s="18">
        <v>185541.6</v>
      </c>
    </row>
    <row r="51" spans="1:8" ht="15.6" x14ac:dyDescent="0.3">
      <c r="A51" s="23" t="s">
        <v>146</v>
      </c>
      <c r="B51" s="8" t="s">
        <v>73</v>
      </c>
      <c r="C51" s="17">
        <v>7142</v>
      </c>
      <c r="D51" s="17">
        <v>0</v>
      </c>
      <c r="E51" s="17">
        <v>261.3</v>
      </c>
      <c r="F51" s="17">
        <v>236.6</v>
      </c>
      <c r="G51" s="17">
        <f>D51+E51+F51</f>
        <v>497.9</v>
      </c>
      <c r="H51" s="17">
        <v>7639.9</v>
      </c>
    </row>
    <row r="52" spans="1:8" ht="31.2" x14ac:dyDescent="0.3">
      <c r="A52" s="24" t="s">
        <v>147</v>
      </c>
      <c r="B52" s="9" t="s">
        <v>74</v>
      </c>
      <c r="C52" s="18">
        <v>7142</v>
      </c>
      <c r="D52" s="18">
        <v>0</v>
      </c>
      <c r="E52" s="18">
        <v>261.3</v>
      </c>
      <c r="F52" s="18">
        <v>236.6</v>
      </c>
      <c r="G52" s="18">
        <f>D52+E52+F52</f>
        <v>497.9</v>
      </c>
      <c r="H52" s="18">
        <v>7639.9</v>
      </c>
    </row>
    <row r="53" spans="1:8" ht="46.8" x14ac:dyDescent="0.3">
      <c r="A53" s="23" t="s">
        <v>148</v>
      </c>
      <c r="B53" s="8" t="s">
        <v>75</v>
      </c>
      <c r="C53" s="17">
        <v>6814.5</v>
      </c>
      <c r="D53" s="17">
        <v>0</v>
      </c>
      <c r="E53" s="17">
        <v>-92.2</v>
      </c>
      <c r="F53" s="17">
        <v>-119.2</v>
      </c>
      <c r="G53" s="17">
        <f>D53+E53+F53</f>
        <v>-211.4</v>
      </c>
      <c r="H53" s="17">
        <v>6603.1</v>
      </c>
    </row>
    <row r="54" spans="1:8" ht="15.6" x14ac:dyDescent="0.3">
      <c r="A54" s="24" t="s">
        <v>149</v>
      </c>
      <c r="B54" s="9" t="s">
        <v>76</v>
      </c>
      <c r="C54" s="18">
        <v>5350.9</v>
      </c>
      <c r="D54" s="18">
        <v>0</v>
      </c>
      <c r="E54" s="18">
        <v>-242.2</v>
      </c>
      <c r="F54" s="18">
        <v>28.2</v>
      </c>
      <c r="G54" s="18">
        <f>D54+E54+F54</f>
        <v>-214</v>
      </c>
      <c r="H54" s="18">
        <v>5136.8999999999996</v>
      </c>
    </row>
    <row r="55" spans="1:8" ht="62.4" x14ac:dyDescent="0.3">
      <c r="A55" s="24" t="s">
        <v>150</v>
      </c>
      <c r="B55" s="9" t="s">
        <v>77</v>
      </c>
      <c r="C55" s="18">
        <v>300</v>
      </c>
      <c r="D55" s="18">
        <v>0</v>
      </c>
      <c r="E55" s="18">
        <v>0</v>
      </c>
      <c r="F55" s="18">
        <v>-133.6</v>
      </c>
      <c r="G55" s="18">
        <f t="shared" ref="G55:G56" si="17">D55+E55+F55</f>
        <v>-133.6</v>
      </c>
      <c r="H55" s="18">
        <v>166.4</v>
      </c>
    </row>
    <row r="56" spans="1:8" ht="46.8" x14ac:dyDescent="0.3">
      <c r="A56" s="24" t="s">
        <v>151</v>
      </c>
      <c r="B56" s="9" t="s">
        <v>78</v>
      </c>
      <c r="C56" s="18">
        <v>1163.5999999999999</v>
      </c>
      <c r="D56" s="18">
        <v>0</v>
      </c>
      <c r="E56" s="18">
        <v>150</v>
      </c>
      <c r="F56" s="18">
        <v>-13.8</v>
      </c>
      <c r="G56" s="18">
        <f t="shared" si="17"/>
        <v>136.19999999999999</v>
      </c>
      <c r="H56" s="18">
        <v>1299.8</v>
      </c>
    </row>
    <row r="57" spans="1:8" ht="15.6" x14ac:dyDescent="0.3">
      <c r="A57" s="23" t="s">
        <v>152</v>
      </c>
      <c r="B57" s="8" t="s">
        <v>79</v>
      </c>
      <c r="C57" s="17">
        <v>333205.8</v>
      </c>
      <c r="D57" s="17">
        <v>-1251.3</v>
      </c>
      <c r="E57" s="17">
        <v>58648</v>
      </c>
      <c r="F57" s="17">
        <v>31435.5</v>
      </c>
      <c r="G57" s="17">
        <f>D57+E57+F57</f>
        <v>88832.2</v>
      </c>
      <c r="H57" s="17">
        <v>422038</v>
      </c>
    </row>
    <row r="58" spans="1:8" ht="15.6" x14ac:dyDescent="0.3">
      <c r="A58" s="24" t="s">
        <v>153</v>
      </c>
      <c r="B58" s="9" t="s">
        <v>80</v>
      </c>
      <c r="C58" s="18">
        <v>5271</v>
      </c>
      <c r="D58" s="18">
        <v>50</v>
      </c>
      <c r="E58" s="18">
        <v>2719.4</v>
      </c>
      <c r="F58" s="18">
        <v>-1959.6</v>
      </c>
      <c r="G58" s="18">
        <f>D58+E58+F58</f>
        <v>809.80000000000018</v>
      </c>
      <c r="H58" s="18">
        <v>6080.8</v>
      </c>
    </row>
    <row r="59" spans="1:8" ht="15.6" x14ac:dyDescent="0.3">
      <c r="A59" s="24" t="s">
        <v>154</v>
      </c>
      <c r="B59" s="9" t="s">
        <v>81</v>
      </c>
      <c r="C59" s="18">
        <v>148123.29999999999</v>
      </c>
      <c r="D59" s="18">
        <v>0</v>
      </c>
      <c r="E59" s="18">
        <v>32497.9</v>
      </c>
      <c r="F59" s="18">
        <v>27349.200000000001</v>
      </c>
      <c r="G59" s="18">
        <f t="shared" ref="G59:G64" si="18">D59+E59+F59</f>
        <v>59847.100000000006</v>
      </c>
      <c r="H59" s="18">
        <v>207970.4</v>
      </c>
    </row>
    <row r="60" spans="1:8" ht="15.6" x14ac:dyDescent="0.3">
      <c r="A60" s="24" t="s">
        <v>155</v>
      </c>
      <c r="B60" s="9" t="s">
        <v>82</v>
      </c>
      <c r="C60" s="18">
        <v>27200</v>
      </c>
      <c r="D60" s="18">
        <v>-301.2</v>
      </c>
      <c r="E60" s="18">
        <v>2144</v>
      </c>
      <c r="F60" s="18">
        <v>0</v>
      </c>
      <c r="G60" s="18">
        <f t="shared" si="18"/>
        <v>1842.8</v>
      </c>
      <c r="H60" s="18">
        <v>29042.799999999999</v>
      </c>
    </row>
    <row r="61" spans="1:8" ht="15.6" x14ac:dyDescent="0.3">
      <c r="A61" s="24" t="s">
        <v>156</v>
      </c>
      <c r="B61" s="9" t="s">
        <v>83</v>
      </c>
      <c r="C61" s="18">
        <v>14000</v>
      </c>
      <c r="D61" s="18">
        <v>-600</v>
      </c>
      <c r="E61" s="18">
        <v>-475.3</v>
      </c>
      <c r="F61" s="18">
        <v>-54.7</v>
      </c>
      <c r="G61" s="18">
        <f t="shared" si="18"/>
        <v>-1130</v>
      </c>
      <c r="H61" s="18">
        <v>12870</v>
      </c>
    </row>
    <row r="62" spans="1:8" ht="31.2" x14ac:dyDescent="0.3">
      <c r="A62" s="24" t="s">
        <v>157</v>
      </c>
      <c r="B62" s="9" t="s">
        <v>84</v>
      </c>
      <c r="C62" s="18">
        <v>112504.2</v>
      </c>
      <c r="D62" s="18">
        <v>-400</v>
      </c>
      <c r="E62" s="18">
        <v>11953.8</v>
      </c>
      <c r="F62" s="18">
        <v>6892.8</v>
      </c>
      <c r="G62" s="18">
        <f t="shared" si="18"/>
        <v>18446.599999999999</v>
      </c>
      <c r="H62" s="18">
        <v>130950.8</v>
      </c>
    </row>
    <row r="63" spans="1:8" ht="15.6" x14ac:dyDescent="0.3">
      <c r="A63" s="24" t="s">
        <v>158</v>
      </c>
      <c r="B63" s="9" t="s">
        <v>85</v>
      </c>
      <c r="C63" s="18">
        <v>7972.2</v>
      </c>
      <c r="D63" s="18">
        <v>0</v>
      </c>
      <c r="E63" s="18">
        <v>-0.4</v>
      </c>
      <c r="F63" s="18">
        <v>-724.1</v>
      </c>
      <c r="G63" s="18">
        <f t="shared" si="18"/>
        <v>-724.5</v>
      </c>
      <c r="H63" s="18">
        <v>7247.7</v>
      </c>
    </row>
    <row r="64" spans="1:8" ht="31.2" x14ac:dyDescent="0.3">
      <c r="A64" s="24" t="s">
        <v>159</v>
      </c>
      <c r="B64" s="9" t="s">
        <v>86</v>
      </c>
      <c r="C64" s="18">
        <v>18135.099999999999</v>
      </c>
      <c r="D64" s="18">
        <v>-0.1</v>
      </c>
      <c r="E64" s="18">
        <v>9808.6</v>
      </c>
      <c r="F64" s="18">
        <v>-68.099999999999994</v>
      </c>
      <c r="G64" s="18">
        <f t="shared" si="18"/>
        <v>9740.4</v>
      </c>
      <c r="H64" s="18">
        <v>27875.5</v>
      </c>
    </row>
    <row r="65" spans="1:8" ht="31.2" x14ac:dyDescent="0.3">
      <c r="A65" s="23" t="s">
        <v>160</v>
      </c>
      <c r="B65" s="8" t="s">
        <v>87</v>
      </c>
      <c r="C65" s="17">
        <v>380391</v>
      </c>
      <c r="D65" s="17">
        <v>729</v>
      </c>
      <c r="E65" s="17">
        <v>64608.4</v>
      </c>
      <c r="F65" s="17">
        <v>226450.3</v>
      </c>
      <c r="G65" s="17">
        <f>D65+E65+F65</f>
        <v>291787.7</v>
      </c>
      <c r="H65" s="17">
        <v>672178.7</v>
      </c>
    </row>
    <row r="66" spans="1:8" ht="15.6" x14ac:dyDescent="0.3">
      <c r="A66" s="24" t="s">
        <v>161</v>
      </c>
      <c r="B66" s="9" t="s">
        <v>88</v>
      </c>
      <c r="C66" s="18">
        <v>79327.600000000006</v>
      </c>
      <c r="D66" s="18">
        <v>-70.900000000000006</v>
      </c>
      <c r="E66" s="18">
        <v>33582.300000000003</v>
      </c>
      <c r="F66" s="18">
        <v>238557.1</v>
      </c>
      <c r="G66" s="18">
        <f>D66+E66+F66</f>
        <v>272068.5</v>
      </c>
      <c r="H66" s="18">
        <v>351396.1</v>
      </c>
    </row>
    <row r="67" spans="1:8" ht="15.6" x14ac:dyDescent="0.3">
      <c r="A67" s="24" t="s">
        <v>162</v>
      </c>
      <c r="B67" s="9" t="s">
        <v>89</v>
      </c>
      <c r="C67" s="18">
        <v>154895.29999999999</v>
      </c>
      <c r="D67" s="18">
        <v>2200</v>
      </c>
      <c r="E67" s="18">
        <v>23497.1</v>
      </c>
      <c r="F67" s="18">
        <v>-8428</v>
      </c>
      <c r="G67" s="18">
        <f t="shared" ref="G67:G69" si="19">D67+E67+F67</f>
        <v>17269.099999999999</v>
      </c>
      <c r="H67" s="18">
        <v>172164.4</v>
      </c>
    </row>
    <row r="68" spans="1:8" ht="15.6" x14ac:dyDescent="0.3">
      <c r="A68" s="24" t="s">
        <v>163</v>
      </c>
      <c r="B68" s="9" t="s">
        <v>90</v>
      </c>
      <c r="C68" s="18">
        <v>104934.3</v>
      </c>
      <c r="D68" s="18">
        <v>-1400.1</v>
      </c>
      <c r="E68" s="18">
        <v>7529</v>
      </c>
      <c r="F68" s="18">
        <v>-1667.2</v>
      </c>
      <c r="G68" s="18">
        <f t="shared" si="19"/>
        <v>4461.7</v>
      </c>
      <c r="H68" s="18">
        <v>109396</v>
      </c>
    </row>
    <row r="69" spans="1:8" ht="46.8" x14ac:dyDescent="0.3">
      <c r="A69" s="24" t="s">
        <v>164</v>
      </c>
      <c r="B69" s="9" t="s">
        <v>91</v>
      </c>
      <c r="C69" s="18">
        <v>41233.800000000003</v>
      </c>
      <c r="D69" s="18">
        <v>0</v>
      </c>
      <c r="E69" s="18">
        <v>0</v>
      </c>
      <c r="F69" s="18">
        <v>-2011.6</v>
      </c>
      <c r="G69" s="18">
        <f t="shared" si="19"/>
        <v>-2011.6</v>
      </c>
      <c r="H69" s="18">
        <v>39222.199999999997</v>
      </c>
    </row>
    <row r="70" spans="1:8" ht="15.6" x14ac:dyDescent="0.3">
      <c r="A70" s="23" t="s">
        <v>165</v>
      </c>
      <c r="B70" s="8" t="s">
        <v>92</v>
      </c>
      <c r="C70" s="17">
        <v>720.6</v>
      </c>
      <c r="D70" s="17">
        <v>0</v>
      </c>
      <c r="E70" s="17">
        <v>216</v>
      </c>
      <c r="F70" s="17">
        <v>0.3</v>
      </c>
      <c r="G70" s="17">
        <f>D70+E70+F70</f>
        <v>216.3</v>
      </c>
      <c r="H70" s="17">
        <v>936.9</v>
      </c>
    </row>
    <row r="71" spans="1:8" ht="46.8" x14ac:dyDescent="0.3">
      <c r="A71" s="24" t="s">
        <v>166</v>
      </c>
      <c r="B71" s="9" t="s">
        <v>93</v>
      </c>
      <c r="C71" s="18">
        <v>600</v>
      </c>
      <c r="D71" s="18">
        <v>0</v>
      </c>
      <c r="E71" s="18">
        <v>180</v>
      </c>
      <c r="F71" s="18">
        <v>0</v>
      </c>
      <c r="G71" s="18">
        <f>D71+E71+F71</f>
        <v>180</v>
      </c>
      <c r="H71" s="18">
        <v>780</v>
      </c>
    </row>
    <row r="72" spans="1:8" ht="31.2" x14ac:dyDescent="0.3">
      <c r="A72" s="24" t="s">
        <v>167</v>
      </c>
      <c r="B72" s="9" t="s">
        <v>94</v>
      </c>
      <c r="C72" s="18">
        <v>120.6</v>
      </c>
      <c r="D72" s="18">
        <v>0</v>
      </c>
      <c r="E72" s="18">
        <v>36</v>
      </c>
      <c r="F72" s="18">
        <v>0.3</v>
      </c>
      <c r="G72" s="18">
        <f>D72+E72+F72</f>
        <v>36.299999999999997</v>
      </c>
      <c r="H72" s="18">
        <v>156.9</v>
      </c>
    </row>
    <row r="73" spans="1:8" ht="15.6" x14ac:dyDescent="0.3">
      <c r="A73" s="23" t="s">
        <v>168</v>
      </c>
      <c r="B73" s="8" t="s">
        <v>95</v>
      </c>
      <c r="C73" s="17">
        <v>1808776.3</v>
      </c>
      <c r="D73" s="17">
        <v>489955.9</v>
      </c>
      <c r="E73" s="17">
        <v>-17429.599999999999</v>
      </c>
      <c r="F73" s="17">
        <v>-45975.5</v>
      </c>
      <c r="G73" s="17">
        <f>D73+E73+F73</f>
        <v>426550.80000000005</v>
      </c>
      <c r="H73" s="17">
        <v>2235327.1</v>
      </c>
    </row>
    <row r="74" spans="1:8" ht="15.6" x14ac:dyDescent="0.3">
      <c r="A74" s="24" t="s">
        <v>169</v>
      </c>
      <c r="B74" s="9" t="s">
        <v>96</v>
      </c>
      <c r="C74" s="18">
        <v>377653.7</v>
      </c>
      <c r="D74" s="18">
        <v>462826.9</v>
      </c>
      <c r="E74" s="18">
        <v>43.5</v>
      </c>
      <c r="F74" s="18">
        <v>-6734.9</v>
      </c>
      <c r="G74" s="18">
        <f>D74+E74+F74</f>
        <v>456135.5</v>
      </c>
      <c r="H74" s="18">
        <v>833789.2</v>
      </c>
    </row>
    <row r="75" spans="1:8" ht="15.6" x14ac:dyDescent="0.3">
      <c r="A75" s="24" t="s">
        <v>170</v>
      </c>
      <c r="B75" s="9" t="s">
        <v>97</v>
      </c>
      <c r="C75" s="18">
        <v>1130042.3</v>
      </c>
      <c r="D75" s="18">
        <v>27129</v>
      </c>
      <c r="E75" s="18">
        <v>-11207.4</v>
      </c>
      <c r="F75" s="18">
        <v>-22830.400000000001</v>
      </c>
      <c r="G75" s="18">
        <f t="shared" ref="G75:G78" si="20">D75+E75+F75</f>
        <v>-6908.8000000000011</v>
      </c>
      <c r="H75" s="18">
        <v>1123133.5</v>
      </c>
    </row>
    <row r="76" spans="1:8" ht="31.2" x14ac:dyDescent="0.3">
      <c r="A76" s="24" t="s">
        <v>171</v>
      </c>
      <c r="B76" s="9" t="s">
        <v>98</v>
      </c>
      <c r="C76" s="18">
        <v>135278.29999999999</v>
      </c>
      <c r="D76" s="18">
        <v>0</v>
      </c>
      <c r="E76" s="18">
        <v>4371.8</v>
      </c>
      <c r="F76" s="18">
        <v>-865.3</v>
      </c>
      <c r="G76" s="18">
        <f t="shared" si="20"/>
        <v>3506.5</v>
      </c>
      <c r="H76" s="18">
        <v>138784.79999999999</v>
      </c>
    </row>
    <row r="77" spans="1:8" ht="15.6" x14ac:dyDescent="0.3">
      <c r="A77" s="24" t="s">
        <v>172</v>
      </c>
      <c r="B77" s="9" t="s">
        <v>99</v>
      </c>
      <c r="C77" s="18">
        <v>61386.8</v>
      </c>
      <c r="D77" s="18">
        <v>0</v>
      </c>
      <c r="E77" s="18">
        <v>-18190.2</v>
      </c>
      <c r="F77" s="18">
        <v>-6526</v>
      </c>
      <c r="G77" s="18">
        <f t="shared" si="20"/>
        <v>-24716.2</v>
      </c>
      <c r="H77" s="18">
        <v>36670.6</v>
      </c>
    </row>
    <row r="78" spans="1:8" ht="31.2" x14ac:dyDescent="0.3">
      <c r="A78" s="24" t="s">
        <v>173</v>
      </c>
      <c r="B78" s="9" t="s">
        <v>100</v>
      </c>
      <c r="C78" s="18">
        <v>104415.2</v>
      </c>
      <c r="D78" s="18">
        <v>0</v>
      </c>
      <c r="E78" s="18">
        <v>7552.7</v>
      </c>
      <c r="F78" s="18">
        <v>-9018.9</v>
      </c>
      <c r="G78" s="18">
        <f t="shared" si="20"/>
        <v>-1466.1999999999998</v>
      </c>
      <c r="H78" s="18">
        <v>102949</v>
      </c>
    </row>
    <row r="79" spans="1:8" ht="15.6" x14ac:dyDescent="0.3">
      <c r="A79" s="23" t="s">
        <v>174</v>
      </c>
      <c r="B79" s="8" t="s">
        <v>101</v>
      </c>
      <c r="C79" s="17">
        <v>180915</v>
      </c>
      <c r="D79" s="17">
        <v>0</v>
      </c>
      <c r="E79" s="17">
        <v>-4806.8</v>
      </c>
      <c r="F79" s="17">
        <v>-3346.6</v>
      </c>
      <c r="G79" s="17">
        <f t="shared" ref="G79:G86" si="21">D79+E79+F79</f>
        <v>-8153.4</v>
      </c>
      <c r="H79" s="17">
        <v>172761.60000000001</v>
      </c>
    </row>
    <row r="80" spans="1:8" ht="15.6" x14ac:dyDescent="0.3">
      <c r="A80" s="24" t="s">
        <v>175</v>
      </c>
      <c r="B80" s="9" t="s">
        <v>102</v>
      </c>
      <c r="C80" s="18">
        <v>172357.1</v>
      </c>
      <c r="D80" s="18">
        <v>0</v>
      </c>
      <c r="E80" s="18">
        <v>-4806.8</v>
      </c>
      <c r="F80" s="18">
        <v>-2825.1</v>
      </c>
      <c r="G80" s="18">
        <f t="shared" si="21"/>
        <v>-7631.9</v>
      </c>
      <c r="H80" s="18">
        <v>164725.20000000001</v>
      </c>
    </row>
    <row r="81" spans="1:8" ht="31.2" x14ac:dyDescent="0.3">
      <c r="A81" s="24" t="s">
        <v>176</v>
      </c>
      <c r="B81" s="9" t="s">
        <v>103</v>
      </c>
      <c r="C81" s="18">
        <v>8557.9</v>
      </c>
      <c r="D81" s="18">
        <v>0</v>
      </c>
      <c r="E81" s="18">
        <v>0</v>
      </c>
      <c r="F81" s="18">
        <v>-521.5</v>
      </c>
      <c r="G81" s="18">
        <f t="shared" si="21"/>
        <v>-521.5</v>
      </c>
      <c r="H81" s="18">
        <v>8036.4</v>
      </c>
    </row>
    <row r="82" spans="1:8" ht="15.6" x14ac:dyDescent="0.3">
      <c r="A82" s="23" t="s">
        <v>177</v>
      </c>
      <c r="B82" s="8" t="s">
        <v>104</v>
      </c>
      <c r="C82" s="17">
        <v>1355.2</v>
      </c>
      <c r="D82" s="17">
        <v>0</v>
      </c>
      <c r="E82" s="17">
        <v>1233.8</v>
      </c>
      <c r="F82" s="17">
        <v>1781.4</v>
      </c>
      <c r="G82" s="17">
        <f t="shared" si="21"/>
        <v>3015.2</v>
      </c>
      <c r="H82" s="17">
        <v>4370.3999999999996</v>
      </c>
    </row>
    <row r="83" spans="1:8" ht="31.2" x14ac:dyDescent="0.3">
      <c r="A83" s="24" t="s">
        <v>178</v>
      </c>
      <c r="B83" s="9" t="s">
        <v>105</v>
      </c>
      <c r="C83" s="18">
        <v>0</v>
      </c>
      <c r="D83" s="18">
        <v>0</v>
      </c>
      <c r="E83" s="18">
        <v>1233.8</v>
      </c>
      <c r="F83" s="18">
        <v>1781.4</v>
      </c>
      <c r="G83" s="18">
        <f t="shared" si="21"/>
        <v>3015.2</v>
      </c>
      <c r="H83" s="18">
        <v>3015.2</v>
      </c>
    </row>
    <row r="84" spans="1:8" ht="31.2" x14ac:dyDescent="0.3">
      <c r="A84" s="24" t="s">
        <v>179</v>
      </c>
      <c r="B84" s="9" t="s">
        <v>106</v>
      </c>
      <c r="C84" s="18">
        <v>1355.2</v>
      </c>
      <c r="D84" s="18">
        <v>0</v>
      </c>
      <c r="E84" s="18">
        <v>0</v>
      </c>
      <c r="F84" s="18">
        <v>0</v>
      </c>
      <c r="G84" s="18">
        <f t="shared" si="21"/>
        <v>0</v>
      </c>
      <c r="H84" s="18">
        <v>1355.2</v>
      </c>
    </row>
    <row r="85" spans="1:8" ht="15.6" x14ac:dyDescent="0.3">
      <c r="A85" s="23">
        <v>1000</v>
      </c>
      <c r="B85" s="8" t="s">
        <v>107</v>
      </c>
      <c r="C85" s="17">
        <v>116065.7</v>
      </c>
      <c r="D85" s="17">
        <v>-2484.1999999999998</v>
      </c>
      <c r="E85" s="17">
        <v>-763.6</v>
      </c>
      <c r="F85" s="17">
        <v>15073.2</v>
      </c>
      <c r="G85" s="17">
        <f t="shared" si="21"/>
        <v>11825.400000000001</v>
      </c>
      <c r="H85" s="17">
        <v>127891.1</v>
      </c>
    </row>
    <row r="86" spans="1:8" ht="15.6" x14ac:dyDescent="0.3">
      <c r="A86" s="24">
        <v>1001</v>
      </c>
      <c r="B86" s="9" t="s">
        <v>108</v>
      </c>
      <c r="C86" s="18">
        <v>5500</v>
      </c>
      <c r="D86" s="18">
        <v>0</v>
      </c>
      <c r="E86" s="18">
        <v>0</v>
      </c>
      <c r="F86" s="18">
        <v>-831.3</v>
      </c>
      <c r="G86" s="18">
        <f t="shared" si="21"/>
        <v>-831.3</v>
      </c>
      <c r="H86" s="18">
        <v>4668.7</v>
      </c>
    </row>
    <row r="87" spans="1:8" ht="31.2" x14ac:dyDescent="0.3">
      <c r="A87" s="24">
        <v>1003</v>
      </c>
      <c r="B87" s="9" t="s">
        <v>109</v>
      </c>
      <c r="C87" s="18">
        <v>5675</v>
      </c>
      <c r="D87" s="18">
        <v>0</v>
      </c>
      <c r="E87" s="18">
        <v>-542.79999999999995</v>
      </c>
      <c r="F87" s="18">
        <v>-331.6</v>
      </c>
      <c r="G87" s="18">
        <f t="shared" ref="G87:G89" si="22">D87+E87+F87</f>
        <v>-874.4</v>
      </c>
      <c r="H87" s="18">
        <v>4800.6000000000004</v>
      </c>
    </row>
    <row r="88" spans="1:8" ht="15.6" x14ac:dyDescent="0.3">
      <c r="A88" s="24">
        <v>1004</v>
      </c>
      <c r="B88" s="9" t="s">
        <v>110</v>
      </c>
      <c r="C88" s="18">
        <v>90545.2</v>
      </c>
      <c r="D88" s="18">
        <v>-2484.1999999999998</v>
      </c>
      <c r="E88" s="18">
        <v>-220.8</v>
      </c>
      <c r="F88" s="18">
        <v>16609.599999999999</v>
      </c>
      <c r="G88" s="18">
        <f t="shared" si="22"/>
        <v>13904.599999999999</v>
      </c>
      <c r="H88" s="18">
        <v>104449.8</v>
      </c>
    </row>
    <row r="89" spans="1:8" ht="31.2" x14ac:dyDescent="0.3">
      <c r="A89" s="24">
        <v>1006</v>
      </c>
      <c r="B89" s="9" t="s">
        <v>111</v>
      </c>
      <c r="C89" s="18">
        <v>14345.5</v>
      </c>
      <c r="D89" s="18">
        <v>0</v>
      </c>
      <c r="E89" s="18">
        <v>0</v>
      </c>
      <c r="F89" s="18">
        <v>-373.5</v>
      </c>
      <c r="G89" s="18">
        <f t="shared" si="22"/>
        <v>-373.5</v>
      </c>
      <c r="H89" s="18">
        <v>13972</v>
      </c>
    </row>
    <row r="90" spans="1:8" ht="15.6" x14ac:dyDescent="0.3">
      <c r="A90" s="23">
        <v>1100</v>
      </c>
      <c r="B90" s="8" t="s">
        <v>112</v>
      </c>
      <c r="C90" s="17">
        <v>140866.70000000001</v>
      </c>
      <c r="D90" s="17">
        <v>288</v>
      </c>
      <c r="E90" s="17">
        <v>24838.2</v>
      </c>
      <c r="F90" s="17">
        <v>-625</v>
      </c>
      <c r="G90" s="17">
        <f>D90+E90+F90</f>
        <v>24501.200000000001</v>
      </c>
      <c r="H90" s="17">
        <v>165367.9</v>
      </c>
    </row>
    <row r="91" spans="1:8" ht="15.6" x14ac:dyDescent="0.3">
      <c r="A91" s="24">
        <v>1101</v>
      </c>
      <c r="B91" s="9" t="s">
        <v>113</v>
      </c>
      <c r="C91" s="18">
        <v>123369.3</v>
      </c>
      <c r="D91" s="18">
        <v>0</v>
      </c>
      <c r="E91" s="18">
        <v>26155.200000000001</v>
      </c>
      <c r="F91" s="18">
        <v>1382.3</v>
      </c>
      <c r="G91" s="18">
        <f>D91+E91+F91</f>
        <v>27537.5</v>
      </c>
      <c r="H91" s="18">
        <v>150906.79999999999</v>
      </c>
    </row>
    <row r="92" spans="1:8" ht="15.6" x14ac:dyDescent="0.3">
      <c r="A92" s="24">
        <v>1102</v>
      </c>
      <c r="B92" s="9" t="s">
        <v>114</v>
      </c>
      <c r="C92" s="18">
        <v>4548.1000000000004</v>
      </c>
      <c r="D92" s="18">
        <v>288.10000000000002</v>
      </c>
      <c r="E92" s="18">
        <v>-1317</v>
      </c>
      <c r="F92" s="18">
        <v>-1994.2</v>
      </c>
      <c r="G92" s="18">
        <f t="shared" ref="G92:G94" si="23">D92+E92+F92</f>
        <v>-3023.1000000000004</v>
      </c>
      <c r="H92" s="18">
        <v>1525</v>
      </c>
    </row>
    <row r="93" spans="1:8" ht="15.6" x14ac:dyDescent="0.3">
      <c r="A93" s="24">
        <v>1103</v>
      </c>
      <c r="B93" s="9" t="s">
        <v>115</v>
      </c>
      <c r="C93" s="18">
        <v>302.5</v>
      </c>
      <c r="D93" s="18">
        <v>-0.1</v>
      </c>
      <c r="E93" s="18">
        <v>0</v>
      </c>
      <c r="F93" s="18">
        <v>0</v>
      </c>
      <c r="G93" s="18">
        <f t="shared" si="23"/>
        <v>-0.1</v>
      </c>
      <c r="H93" s="18">
        <v>302.39999999999998</v>
      </c>
    </row>
    <row r="94" spans="1:8" ht="31.2" x14ac:dyDescent="0.3">
      <c r="A94" s="24">
        <v>1105</v>
      </c>
      <c r="B94" s="9" t="s">
        <v>116</v>
      </c>
      <c r="C94" s="18">
        <v>12646.8</v>
      </c>
      <c r="D94" s="18">
        <v>0</v>
      </c>
      <c r="E94" s="18">
        <v>0</v>
      </c>
      <c r="F94" s="18">
        <v>-13.1</v>
      </c>
      <c r="G94" s="18">
        <f t="shared" si="23"/>
        <v>-13.1</v>
      </c>
      <c r="H94" s="18">
        <v>12633.7</v>
      </c>
    </row>
    <row r="95" spans="1:8" ht="15.6" x14ac:dyDescent="0.3">
      <c r="A95" s="10">
        <v>1200</v>
      </c>
      <c r="B95" s="8" t="s">
        <v>117</v>
      </c>
      <c r="C95" s="17">
        <v>22220</v>
      </c>
      <c r="D95" s="17">
        <v>0</v>
      </c>
      <c r="E95" s="17">
        <v>120</v>
      </c>
      <c r="F95" s="17">
        <v>33.799999999999997</v>
      </c>
      <c r="G95" s="17">
        <f t="shared" ref="G95:G106" si="24">D95+E95+F95</f>
        <v>153.80000000000001</v>
      </c>
      <c r="H95" s="17">
        <v>22373.8</v>
      </c>
    </row>
    <row r="96" spans="1:8" ht="31.2" x14ac:dyDescent="0.3">
      <c r="A96" s="3">
        <v>1202</v>
      </c>
      <c r="B96" s="9" t="s">
        <v>118</v>
      </c>
      <c r="C96" s="18">
        <v>10520</v>
      </c>
      <c r="D96" s="18">
        <v>0</v>
      </c>
      <c r="E96" s="18">
        <v>0</v>
      </c>
      <c r="F96" s="18">
        <v>0</v>
      </c>
      <c r="G96" s="18">
        <f t="shared" si="24"/>
        <v>0</v>
      </c>
      <c r="H96" s="18">
        <v>10520</v>
      </c>
    </row>
    <row r="97" spans="1:8" ht="31.2" x14ac:dyDescent="0.3">
      <c r="A97" s="3">
        <v>1204</v>
      </c>
      <c r="B97" s="9" t="s">
        <v>119</v>
      </c>
      <c r="C97" s="18">
        <v>11700</v>
      </c>
      <c r="D97" s="18">
        <v>0</v>
      </c>
      <c r="E97" s="18">
        <v>120</v>
      </c>
      <c r="F97" s="18">
        <v>33.799999999999997</v>
      </c>
      <c r="G97" s="18">
        <f t="shared" si="24"/>
        <v>153.80000000000001</v>
      </c>
      <c r="H97" s="18">
        <v>11853.8</v>
      </c>
    </row>
    <row r="98" spans="1:8" ht="31.2" x14ac:dyDescent="0.3">
      <c r="A98" s="10">
        <v>1300</v>
      </c>
      <c r="B98" s="8" t="s">
        <v>120</v>
      </c>
      <c r="C98" s="17">
        <v>30300</v>
      </c>
      <c r="D98" s="17">
        <v>0</v>
      </c>
      <c r="E98" s="17">
        <v>0</v>
      </c>
      <c r="F98" s="17">
        <v>-16136.1</v>
      </c>
      <c r="G98" s="17">
        <f t="shared" si="24"/>
        <v>-16136.1</v>
      </c>
      <c r="H98" s="17">
        <v>14163.9</v>
      </c>
    </row>
    <row r="99" spans="1:8" ht="46.8" x14ac:dyDescent="0.3">
      <c r="A99" s="3">
        <v>1301</v>
      </c>
      <c r="B99" s="9" t="s">
        <v>121</v>
      </c>
      <c r="C99" s="18">
        <v>30300</v>
      </c>
      <c r="D99" s="18">
        <v>0</v>
      </c>
      <c r="E99" s="18">
        <v>0</v>
      </c>
      <c r="F99" s="18">
        <v>-16136.1</v>
      </c>
      <c r="G99" s="18">
        <f t="shared" si="24"/>
        <v>-16136.1</v>
      </c>
      <c r="H99" s="18">
        <v>14163.9</v>
      </c>
    </row>
    <row r="100" spans="1:8" ht="31.2" x14ac:dyDescent="0.3">
      <c r="A100" s="6" t="s">
        <v>122</v>
      </c>
      <c r="B100" s="12" t="s">
        <v>123</v>
      </c>
      <c r="C100" s="20">
        <v>-100000</v>
      </c>
      <c r="D100" s="20">
        <v>-1986</v>
      </c>
      <c r="E100" s="20">
        <v>-14797.9</v>
      </c>
      <c r="F100" s="20">
        <v>121783.1</v>
      </c>
      <c r="G100" s="20">
        <f t="shared" si="24"/>
        <v>104999.20000000001</v>
      </c>
      <c r="H100" s="20">
        <v>4999.2</v>
      </c>
    </row>
    <row r="101" spans="1:8" ht="46.8" x14ac:dyDescent="0.3">
      <c r="A101" s="6" t="s">
        <v>138</v>
      </c>
      <c r="B101" s="12" t="s">
        <v>124</v>
      </c>
      <c r="C101" s="15">
        <v>100000</v>
      </c>
      <c r="D101" s="15">
        <v>1986</v>
      </c>
      <c r="E101" s="15">
        <v>14797.9</v>
      </c>
      <c r="F101" s="15">
        <v>-121783.1</v>
      </c>
      <c r="G101" s="20">
        <f t="shared" si="24"/>
        <v>-104999.20000000001</v>
      </c>
      <c r="H101" s="15">
        <v>-4999.2</v>
      </c>
    </row>
    <row r="102" spans="1:8" ht="15.6" x14ac:dyDescent="0.3">
      <c r="A102" s="13"/>
      <c r="B102" s="7" t="s">
        <v>125</v>
      </c>
      <c r="C102" s="21">
        <v>380000</v>
      </c>
      <c r="D102" s="21">
        <v>85000</v>
      </c>
      <c r="E102" s="21">
        <v>0</v>
      </c>
      <c r="F102" s="21">
        <v>-15000</v>
      </c>
      <c r="G102" s="21">
        <f t="shared" si="24"/>
        <v>70000</v>
      </c>
      <c r="H102" s="21">
        <v>450000</v>
      </c>
    </row>
    <row r="103" spans="1:8" ht="62.4" x14ac:dyDescent="0.3">
      <c r="A103" s="4" t="s">
        <v>126</v>
      </c>
      <c r="B103" s="14" t="s">
        <v>127</v>
      </c>
      <c r="C103" s="22">
        <v>380000</v>
      </c>
      <c r="D103" s="22">
        <v>-65000</v>
      </c>
      <c r="E103" s="22">
        <v>0</v>
      </c>
      <c r="F103" s="22">
        <v>-15000</v>
      </c>
      <c r="G103" s="22">
        <f t="shared" si="24"/>
        <v>-80000</v>
      </c>
      <c r="H103" s="18">
        <v>300000</v>
      </c>
    </row>
    <row r="104" spans="1:8" ht="78" x14ac:dyDescent="0.3">
      <c r="A104" s="4" t="s">
        <v>128</v>
      </c>
      <c r="B104" s="14" t="s">
        <v>129</v>
      </c>
      <c r="C104" s="22">
        <v>0</v>
      </c>
      <c r="D104" s="22">
        <v>150000</v>
      </c>
      <c r="E104" s="22">
        <v>0</v>
      </c>
      <c r="F104" s="22">
        <v>0</v>
      </c>
      <c r="G104" s="22">
        <f t="shared" si="24"/>
        <v>150000</v>
      </c>
      <c r="H104" s="18">
        <v>150000</v>
      </c>
    </row>
    <row r="105" spans="1:8" ht="15.6" x14ac:dyDescent="0.3">
      <c r="A105" s="13"/>
      <c r="B105" s="7" t="s">
        <v>130</v>
      </c>
      <c r="C105" s="21">
        <v>-290000</v>
      </c>
      <c r="D105" s="21">
        <v>-81000</v>
      </c>
      <c r="E105" s="21">
        <v>0</v>
      </c>
      <c r="F105" s="21">
        <v>-85000</v>
      </c>
      <c r="G105" s="21">
        <f t="shared" si="24"/>
        <v>-166000</v>
      </c>
      <c r="H105" s="21">
        <v>-456000</v>
      </c>
    </row>
    <row r="106" spans="1:8" ht="62.4" x14ac:dyDescent="0.3">
      <c r="A106" s="4" t="s">
        <v>126</v>
      </c>
      <c r="B106" s="14" t="s">
        <v>131</v>
      </c>
      <c r="C106" s="22">
        <v>-290000</v>
      </c>
      <c r="D106" s="22">
        <v>69000</v>
      </c>
      <c r="E106" s="22">
        <v>0</v>
      </c>
      <c r="F106" s="22">
        <v>-85000</v>
      </c>
      <c r="G106" s="22">
        <f t="shared" si="24"/>
        <v>-16000</v>
      </c>
      <c r="H106" s="18">
        <v>-306000</v>
      </c>
    </row>
    <row r="107" spans="1:8" ht="78" x14ac:dyDescent="0.3">
      <c r="A107" s="4" t="s">
        <v>128</v>
      </c>
      <c r="B107" s="14" t="s">
        <v>132</v>
      </c>
      <c r="C107" s="22">
        <v>0</v>
      </c>
      <c r="D107" s="22">
        <v>-150000</v>
      </c>
      <c r="E107" s="22">
        <v>0</v>
      </c>
      <c r="F107" s="22">
        <v>0</v>
      </c>
      <c r="G107" s="22">
        <f t="shared" ref="G107:G112" si="25">D107+E107+F107</f>
        <v>-150000</v>
      </c>
      <c r="H107" s="18">
        <v>-150000</v>
      </c>
    </row>
    <row r="108" spans="1:8" ht="46.8" x14ac:dyDescent="0.3">
      <c r="A108" s="13" t="s">
        <v>15</v>
      </c>
      <c r="B108" s="7" t="s">
        <v>133</v>
      </c>
      <c r="C108" s="21">
        <v>500</v>
      </c>
      <c r="D108" s="21">
        <v>986</v>
      </c>
      <c r="E108" s="21">
        <v>797.9</v>
      </c>
      <c r="F108" s="21">
        <v>-1283.0999999999999</v>
      </c>
      <c r="G108" s="21">
        <f t="shared" si="25"/>
        <v>500.80000000000018</v>
      </c>
      <c r="H108" s="21">
        <v>1000.8</v>
      </c>
    </row>
    <row r="109" spans="1:8" ht="46.8" x14ac:dyDescent="0.3">
      <c r="A109" s="4" t="s">
        <v>19</v>
      </c>
      <c r="B109" s="14" t="s">
        <v>134</v>
      </c>
      <c r="C109" s="22">
        <v>100</v>
      </c>
      <c r="D109" s="22">
        <v>1541</v>
      </c>
      <c r="E109" s="22">
        <v>-797.9</v>
      </c>
      <c r="F109" s="22">
        <v>1283.0999999999999</v>
      </c>
      <c r="G109" s="22">
        <f t="shared" si="25"/>
        <v>2026.1999999999998</v>
      </c>
      <c r="H109" s="18">
        <v>2126.1999999999998</v>
      </c>
    </row>
    <row r="110" spans="1:8" ht="46.8" x14ac:dyDescent="0.3">
      <c r="A110" s="4" t="s">
        <v>19</v>
      </c>
      <c r="B110" s="14" t="s">
        <v>135</v>
      </c>
      <c r="C110" s="22">
        <v>600</v>
      </c>
      <c r="D110" s="22">
        <v>2527</v>
      </c>
      <c r="E110" s="22">
        <v>0</v>
      </c>
      <c r="F110" s="22">
        <v>0</v>
      </c>
      <c r="G110" s="22">
        <f t="shared" si="25"/>
        <v>2527</v>
      </c>
      <c r="H110" s="18">
        <v>3127</v>
      </c>
    </row>
    <row r="111" spans="1:8" ht="46.8" x14ac:dyDescent="0.3">
      <c r="A111" s="13" t="s">
        <v>25</v>
      </c>
      <c r="B111" s="7" t="s">
        <v>136</v>
      </c>
      <c r="C111" s="21">
        <v>9500</v>
      </c>
      <c r="D111" s="21">
        <v>-3000</v>
      </c>
      <c r="E111" s="21">
        <v>14000</v>
      </c>
      <c r="F111" s="21">
        <v>-20500</v>
      </c>
      <c r="G111" s="21">
        <f t="shared" si="25"/>
        <v>-9500</v>
      </c>
      <c r="H111" s="21">
        <v>0</v>
      </c>
    </row>
    <row r="112" spans="1:8" ht="62.4" x14ac:dyDescent="0.3">
      <c r="A112" s="4" t="s">
        <v>27</v>
      </c>
      <c r="B112" s="14" t="s">
        <v>137</v>
      </c>
      <c r="C112" s="22">
        <v>9500</v>
      </c>
      <c r="D112" s="22">
        <v>-3000</v>
      </c>
      <c r="E112" s="22">
        <v>14000</v>
      </c>
      <c r="F112" s="22">
        <v>-20500</v>
      </c>
      <c r="G112" s="22">
        <f t="shared" si="25"/>
        <v>-9500</v>
      </c>
      <c r="H112" s="18">
        <v>0</v>
      </c>
    </row>
    <row r="113" spans="1:1" x14ac:dyDescent="0.3">
      <c r="A113" s="2"/>
    </row>
  </sheetData>
  <mergeCells count="10">
    <mergeCell ref="H7:H8"/>
    <mergeCell ref="A3:H3"/>
    <mergeCell ref="A4:H4"/>
    <mergeCell ref="A5:H5"/>
    <mergeCell ref="D7:D8"/>
    <mergeCell ref="E7:E8"/>
    <mergeCell ref="F7:F8"/>
    <mergeCell ref="A7:A8"/>
    <mergeCell ref="B7:B8"/>
    <mergeCell ref="C7:C8"/>
  </mergeCells>
  <pageMargins left="0.70866141732283472" right="0.70866141732283472" top="0.74803149606299213" bottom="0.74803149606299213" header="0.31496062992125984" footer="0.31496062992125984"/>
  <pageSetup paperSize="9" scale="88" firstPageNumber="388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2021-04-02T08:05:14Z</dcterms:modified>
</cp:coreProperties>
</file>